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<sst xmlns="http://schemas.openxmlformats.org/spreadsheetml/2006/main" count="33" uniqueCount="33">
  <si>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</si>
  <si>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</si>
  <si>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</si>
  <si>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</si>
  <si>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</si>
  <si>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</si>
  <si>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</si>
  <si>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</si>
  <si>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</si>
  <si>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</si>
  <si>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</si>
  <si>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</si>
  <si>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</si>
  <si>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</si>
  <si>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</si>
  <si>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</si>
  <si>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</si>
  <si>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</si>
  <si>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</si>
  <si>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</si>
  <si>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</si>
  <si>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</si>
  <si>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</si>
  <si>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</si>
  <si>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</si>
  <si>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</si>
  <si>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</si>
  <si>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</si>
  <si>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</si>
  <si>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01.03.2017 года</t>
  </si>
  <si>
    <t>Факт на 01.03.2016г.</t>
  </si>
  <si>
    <t>План на           2017 год        (по состоянию на 01.03.2017)</t>
  </si>
  <si>
    <t>Факт на 01.03.2017г.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</si>
</sst>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A13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6" t="s">
        <v>29</v>
      </c>
      <c r="C5" s="36"/>
      <c r="D5" s="36"/>
      <c r="E5" s="36"/>
      <c r="F5" s="36"/>
      <c r="G5" s="36"/>
      <c r="H5" s="36"/>
      <c r="I5" s="36"/>
    </row>
    <row r="6" spans="1:10" ht="10.5" customHeight="1" x14ac:dyDescent="0.35">
      <c r="B6" s="37"/>
      <c r="C6" s="37"/>
      <c r="D6" s="37"/>
      <c r="E6" s="37"/>
      <c r="F6" s="37"/>
      <c r="G6" s="37"/>
      <c r="H6" s="37"/>
      <c r="I6" s="37"/>
    </row>
    <row r="7" spans="1:10" ht="12.75" customHeight="1" x14ac:dyDescent="0.3">
      <c r="B7" s="38"/>
      <c r="C7" s="38"/>
      <c r="D7" s="38"/>
      <c r="E7" s="38"/>
      <c r="F7" s="38"/>
      <c r="G7" s="38"/>
      <c r="H7" s="38"/>
      <c r="I7" s="38"/>
    </row>
    <row r="8" spans="1:10" ht="17.25" customHeight="1" thickBot="1" x14ac:dyDescent="0.35">
      <c r="B8" s="1"/>
      <c r="H8" s="35" t="s">
        <v>7</v>
      </c>
      <c r="I8" s="35"/>
    </row>
    <row r="9" spans="1:10" ht="90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3078.8</v>
      </c>
      <c r="D11" s="10">
        <v>33549</v>
      </c>
      <c r="E11" s="10">
        <v>8193.9</v>
      </c>
      <c r="F11" s="25">
        <f t="shared" ref="F11:F32" si="0">ROUND(E11/D11*100,1)</f>
        <v>24.4</v>
      </c>
      <c r="G11" s="25">
        <f>E11-D11</f>
        <v>-25355.1</v>
      </c>
      <c r="H11" s="25">
        <f>ROUND(E11/C11*100,1)</f>
        <v>266.10000000000002</v>
      </c>
      <c r="I11" s="26">
        <f>E11-C11</f>
        <v>5115.0999999999995</v>
      </c>
    </row>
    <row r="12" spans="1:10" ht="17.399999999999999" thickBot="1" x14ac:dyDescent="0.35">
      <c r="A12" s="21">
        <v>2</v>
      </c>
      <c r="B12" s="12" t="s">
        <v>9</v>
      </c>
      <c r="C12" s="13">
        <v>33.799999999999997</v>
      </c>
      <c r="D12" s="13">
        <v>406</v>
      </c>
      <c r="E12" s="13">
        <v>20.399999999999999</v>
      </c>
      <c r="F12" s="25">
        <f t="shared" si="0"/>
        <v>5</v>
      </c>
      <c r="G12" s="25">
        <f t="shared" ref="G12:G30" si="1">E12-D12</f>
        <v>-385.6</v>
      </c>
      <c r="H12" s="25">
        <f t="shared" ref="H12:H18" si="2">ROUND(E12/C12*100,1)</f>
        <v>60.4</v>
      </c>
      <c r="I12" s="26">
        <f t="shared" ref="I12:I18" si="3">E12-C12</f>
        <v>-13.399999999999999</v>
      </c>
    </row>
    <row r="13" spans="1:10" ht="17.399999999999999" thickBot="1" x14ac:dyDescent="0.35">
      <c r="A13" s="21">
        <v>3</v>
      </c>
      <c r="B13" s="12" t="s">
        <v>11</v>
      </c>
      <c r="C13" s="13">
        <v>111.1</v>
      </c>
      <c r="D13" s="13">
        <v>1083</v>
      </c>
      <c r="E13" s="13">
        <v>101.3</v>
      </c>
      <c r="F13" s="25">
        <f t="shared" si="0"/>
        <v>9.4</v>
      </c>
      <c r="G13" s="25">
        <f t="shared" si="1"/>
        <v>-981.7</v>
      </c>
      <c r="H13" s="25">
        <f t="shared" si="2"/>
        <v>91.2</v>
      </c>
      <c r="I13" s="26">
        <f t="shared" si="3"/>
        <v>-9.7999999999999972</v>
      </c>
    </row>
    <row r="14" spans="1:10" ht="17.399999999999999" thickBot="1" x14ac:dyDescent="0.35">
      <c r="A14" s="21">
        <v>4</v>
      </c>
      <c r="B14" s="14" t="s">
        <v>12</v>
      </c>
      <c r="C14" s="13">
        <v>39.4</v>
      </c>
      <c r="D14" s="13">
        <v>378</v>
      </c>
      <c r="E14" s="13">
        <v>217.8</v>
      </c>
      <c r="F14" s="25">
        <f t="shared" si="0"/>
        <v>57.6</v>
      </c>
      <c r="G14" s="25">
        <f t="shared" si="1"/>
        <v>-160.19999999999999</v>
      </c>
      <c r="H14" s="25">
        <f t="shared" si="2"/>
        <v>552.79999999999995</v>
      </c>
      <c r="I14" s="26">
        <f t="shared" si="3"/>
        <v>178.4</v>
      </c>
    </row>
    <row r="15" spans="1:10" ht="17.399999999999999" thickBot="1" x14ac:dyDescent="0.35">
      <c r="A15" s="21">
        <v>5</v>
      </c>
      <c r="B15" s="12" t="s">
        <v>13</v>
      </c>
      <c r="C15" s="13">
        <v>76.3</v>
      </c>
      <c r="D15" s="13">
        <v>595</v>
      </c>
      <c r="E15" s="13">
        <v>62.3</v>
      </c>
      <c r="F15" s="25">
        <f t="shared" si="0"/>
        <v>10.5</v>
      </c>
      <c r="G15" s="25">
        <f t="shared" si="1"/>
        <v>-532.70000000000005</v>
      </c>
      <c r="H15" s="25">
        <f t="shared" si="2"/>
        <v>81.7</v>
      </c>
      <c r="I15" s="26">
        <f t="shared" si="3"/>
        <v>-14</v>
      </c>
    </row>
    <row r="16" spans="1:10" ht="17.399999999999999" thickBot="1" x14ac:dyDescent="0.35">
      <c r="A16" s="21">
        <v>6</v>
      </c>
      <c r="B16" s="14" t="s">
        <v>14</v>
      </c>
      <c r="C16" s="13">
        <v>80.7</v>
      </c>
      <c r="D16" s="13">
        <v>606</v>
      </c>
      <c r="E16" s="13">
        <v>31.7</v>
      </c>
      <c r="F16" s="25">
        <f t="shared" si="0"/>
        <v>5.2</v>
      </c>
      <c r="G16" s="25">
        <f t="shared" si="1"/>
        <v>-574.29999999999995</v>
      </c>
      <c r="H16" s="25">
        <f t="shared" si="2"/>
        <v>39.299999999999997</v>
      </c>
      <c r="I16" s="26">
        <f t="shared" si="3"/>
        <v>-49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495.7</v>
      </c>
      <c r="D17" s="13">
        <v>800</v>
      </c>
      <c r="E17" s="13">
        <v>497.5</v>
      </c>
      <c r="F17" s="25">
        <f t="shared" si="0"/>
        <v>62.2</v>
      </c>
      <c r="G17" s="25">
        <f t="shared" si="1"/>
        <v>-302.5</v>
      </c>
      <c r="H17" s="25">
        <f t="shared" si="2"/>
        <v>100.4</v>
      </c>
      <c r="I17" s="26">
        <f t="shared" si="3"/>
        <v>1.8000000000000114</v>
      </c>
    </row>
    <row r="18" spans="1:9" ht="17.399999999999999" thickBot="1" x14ac:dyDescent="0.35">
      <c r="A18" s="21">
        <v>8</v>
      </c>
      <c r="B18" s="15" t="s">
        <v>16</v>
      </c>
      <c r="C18" s="16">
        <v>2.8</v>
      </c>
      <c r="D18" s="16">
        <v>899</v>
      </c>
      <c r="E18" s="16">
        <v>50.2</v>
      </c>
      <c r="F18" s="25">
        <f t="shared" si="0"/>
        <v>5.6</v>
      </c>
      <c r="G18" s="25">
        <f t="shared" si="1"/>
        <v>-848.8</v>
      </c>
      <c r="H18" s="25">
        <f t="shared" si="2"/>
        <v>1792.9</v>
      </c>
      <c r="I18" s="26">
        <f t="shared" si="3"/>
        <v>47.400000000000006</v>
      </c>
    </row>
    <row r="19" spans="1:9" ht="17.399999999999999" thickBot="1" x14ac:dyDescent="0.35">
      <c r="A19" s="21">
        <v>9</v>
      </c>
      <c r="B19" s="23" t="s">
        <v>17</v>
      </c>
      <c r="C19" s="24">
        <v>10</v>
      </c>
      <c r="D19" s="24">
        <v>1630.3</v>
      </c>
      <c r="E19" s="24">
        <v>797.2</v>
      </c>
      <c r="F19" s="25">
        <f t="shared" si="0"/>
        <v>48.9</v>
      </c>
      <c r="G19" s="25">
        <f t="shared" si="1"/>
        <v>-833.09999999999991</v>
      </c>
      <c r="H19" s="25">
        <f t="shared" ref="H19:H29" si="4">ROUND(E19/C19*100,1)</f>
        <v>7972</v>
      </c>
      <c r="I19" s="26">
        <f t="shared" ref="I19:I29" si="5">E19-C19</f>
        <v>787.2</v>
      </c>
    </row>
    <row r="20" spans="1:9" ht="17.399999999999999" thickBot="1" x14ac:dyDescent="0.35">
      <c r="A20" s="21">
        <v>10</v>
      </c>
      <c r="B20" s="23" t="s">
        <v>18</v>
      </c>
      <c r="C20" s="24">
        <v>807.6</v>
      </c>
      <c r="D20" s="24">
        <v>1197</v>
      </c>
      <c r="E20" s="24">
        <v>172.5</v>
      </c>
      <c r="F20" s="25">
        <f t="shared" si="0"/>
        <v>14.4</v>
      </c>
      <c r="G20" s="25">
        <f t="shared" si="1"/>
        <v>-1024.5</v>
      </c>
      <c r="H20" s="25">
        <f t="shared" si="4"/>
        <v>21.4</v>
      </c>
      <c r="I20" s="26">
        <f t="shared" si="5"/>
        <v>-635.1</v>
      </c>
    </row>
    <row r="21" spans="1:9" ht="17.399999999999999" thickBot="1" x14ac:dyDescent="0.35">
      <c r="A21" s="21">
        <v>11</v>
      </c>
      <c r="B21" s="23" t="s">
        <v>19</v>
      </c>
      <c r="C21" s="24">
        <v>53.1</v>
      </c>
      <c r="D21" s="24">
        <v>759</v>
      </c>
      <c r="E21" s="24">
        <v>181.9</v>
      </c>
      <c r="F21" s="25">
        <f t="shared" si="0"/>
        <v>24</v>
      </c>
      <c r="G21" s="25">
        <f t="shared" si="1"/>
        <v>-577.1</v>
      </c>
      <c r="H21" s="25">
        <f t="shared" si="4"/>
        <v>342.6</v>
      </c>
      <c r="I21" s="26">
        <f t="shared" si="5"/>
        <v>128.80000000000001</v>
      </c>
    </row>
    <row r="22" spans="1:9" ht="17.399999999999999" thickBot="1" x14ac:dyDescent="0.35">
      <c r="A22" s="21">
        <v>12</v>
      </c>
      <c r="B22" s="23" t="s">
        <v>20</v>
      </c>
      <c r="C22" s="24">
        <v>-67.8</v>
      </c>
      <c r="D22" s="24">
        <v>619</v>
      </c>
      <c r="E22" s="24">
        <v>30.3</v>
      </c>
      <c r="F22" s="25">
        <f t="shared" si="0"/>
        <v>4.9000000000000004</v>
      </c>
      <c r="G22" s="25">
        <f t="shared" si="1"/>
        <v>-588.70000000000005</v>
      </c>
      <c r="H22" s="25">
        <f t="shared" si="4"/>
        <v>-44.7</v>
      </c>
      <c r="I22" s="26">
        <f t="shared" si="5"/>
        <v>98.1</v>
      </c>
    </row>
    <row r="23" spans="1:9" ht="17.399999999999999" thickBot="1" x14ac:dyDescent="0.35">
      <c r="A23" s="21">
        <v>13</v>
      </c>
      <c r="B23" s="23" t="s">
        <v>21</v>
      </c>
      <c r="C23" s="24">
        <v>64.8</v>
      </c>
      <c r="D23" s="24">
        <v>697</v>
      </c>
      <c r="E23" s="24">
        <v>193.2</v>
      </c>
      <c r="F23" s="25">
        <f t="shared" si="0"/>
        <v>27.7</v>
      </c>
      <c r="G23" s="25">
        <f t="shared" si="1"/>
        <v>-503.8</v>
      </c>
      <c r="H23" s="25">
        <f t="shared" si="4"/>
        <v>298.10000000000002</v>
      </c>
      <c r="I23" s="26">
        <f t="shared" si="5"/>
        <v>128.39999999999998</v>
      </c>
    </row>
    <row r="24" spans="1:9" ht="17.399999999999999" thickBot="1" x14ac:dyDescent="0.35">
      <c r="A24" s="21">
        <v>14</v>
      </c>
      <c r="B24" s="23" t="s">
        <v>22</v>
      </c>
      <c r="C24" s="24">
        <v>94.3</v>
      </c>
      <c r="D24" s="24">
        <v>589</v>
      </c>
      <c r="E24" s="24">
        <v>170.9</v>
      </c>
      <c r="F24" s="25">
        <f t="shared" si="0"/>
        <v>29</v>
      </c>
      <c r="G24" s="25">
        <f t="shared" si="1"/>
        <v>-418.1</v>
      </c>
      <c r="H24" s="25">
        <f t="shared" si="4"/>
        <v>181.2</v>
      </c>
      <c r="I24" s="26">
        <f t="shared" si="5"/>
        <v>76.600000000000009</v>
      </c>
    </row>
    <row r="25" spans="1:9" ht="17.399999999999999" thickBot="1" x14ac:dyDescent="0.35">
      <c r="A25" s="21">
        <v>15</v>
      </c>
      <c r="B25" s="23" t="s">
        <v>23</v>
      </c>
      <c r="C25" s="24">
        <v>127.6</v>
      </c>
      <c r="D25" s="24">
        <v>2872</v>
      </c>
      <c r="E25" s="24">
        <v>73.099999999999994</v>
      </c>
      <c r="F25" s="25">
        <f t="shared" si="0"/>
        <v>2.5</v>
      </c>
      <c r="G25" s="25">
        <f t="shared" si="1"/>
        <v>-2798.9</v>
      </c>
      <c r="H25" s="25">
        <f t="shared" si="4"/>
        <v>57.3</v>
      </c>
      <c r="I25" s="26">
        <f t="shared" si="5"/>
        <v>-54.5</v>
      </c>
    </row>
    <row r="26" spans="1:9" ht="17.399999999999999" thickBot="1" x14ac:dyDescent="0.35">
      <c r="A26" s="21">
        <v>16</v>
      </c>
      <c r="B26" s="23" t="s">
        <v>25</v>
      </c>
      <c r="C26" s="24">
        <v>86.9</v>
      </c>
      <c r="D26" s="24">
        <v>959</v>
      </c>
      <c r="E26" s="24">
        <v>36.200000000000003</v>
      </c>
      <c r="F26" s="25">
        <f t="shared" si="0"/>
        <v>3.8</v>
      </c>
      <c r="G26" s="25">
        <f t="shared" si="1"/>
        <v>-922.8</v>
      </c>
      <c r="H26" s="25">
        <f t="shared" si="4"/>
        <v>41.7</v>
      </c>
      <c r="I26" s="26">
        <f t="shared" si="5"/>
        <v>-50.7</v>
      </c>
    </row>
    <row r="27" spans="1:9" ht="17.399999999999999" thickBot="1" x14ac:dyDescent="0.35">
      <c r="A27" s="21">
        <v>17</v>
      </c>
      <c r="B27" s="23" t="s">
        <v>24</v>
      </c>
      <c r="C27" s="24">
        <v>213.4</v>
      </c>
      <c r="D27" s="24">
        <v>1593.9</v>
      </c>
      <c r="E27" s="24">
        <v>35.4</v>
      </c>
      <c r="F27" s="25">
        <f t="shared" si="0"/>
        <v>2.2000000000000002</v>
      </c>
      <c r="G27" s="25">
        <f t="shared" si="1"/>
        <v>-1558.5</v>
      </c>
      <c r="H27" s="25">
        <f t="shared" si="4"/>
        <v>16.600000000000001</v>
      </c>
      <c r="I27" s="26">
        <f t="shared" si="5"/>
        <v>-178</v>
      </c>
    </row>
    <row r="28" spans="1:9" ht="17.399999999999999" thickBot="1" x14ac:dyDescent="0.35">
      <c r="A28" s="21">
        <v>18</v>
      </c>
      <c r="B28" s="23" t="s">
        <v>26</v>
      </c>
      <c r="C28" s="24">
        <v>4.2</v>
      </c>
      <c r="D28" s="24">
        <v>266</v>
      </c>
      <c r="E28" s="24">
        <v>10.1</v>
      </c>
      <c r="F28" s="25">
        <f t="shared" si="0"/>
        <v>3.8</v>
      </c>
      <c r="G28" s="25">
        <f t="shared" si="1"/>
        <v>-255.9</v>
      </c>
      <c r="H28" s="25">
        <f t="shared" si="4"/>
        <v>240.5</v>
      </c>
      <c r="I28" s="26">
        <f t="shared" si="5"/>
        <v>5.8999999999999995</v>
      </c>
    </row>
    <row r="29" spans="1:9" ht="17.399999999999999" thickBot="1" x14ac:dyDescent="0.35">
      <c r="A29" s="21">
        <v>19</v>
      </c>
      <c r="B29" s="23" t="s">
        <v>27</v>
      </c>
      <c r="C29" s="24">
        <v>16.399999999999999</v>
      </c>
      <c r="D29" s="24">
        <v>666</v>
      </c>
      <c r="E29" s="24">
        <v>129.1</v>
      </c>
      <c r="F29" s="25">
        <f t="shared" si="0"/>
        <v>19.399999999999999</v>
      </c>
      <c r="G29" s="25">
        <f t="shared" si="1"/>
        <v>-536.9</v>
      </c>
      <c r="H29" s="25">
        <f t="shared" si="4"/>
        <v>787.2</v>
      </c>
      <c r="I29" s="26">
        <f t="shared" si="5"/>
        <v>112.69999999999999</v>
      </c>
    </row>
    <row r="30" spans="1:9" ht="24" customHeight="1" thickBot="1" x14ac:dyDescent="0.35">
      <c r="A30" s="21"/>
      <c r="B30" s="17" t="s">
        <v>6</v>
      </c>
      <c r="C30" s="32">
        <f>SUM(C11:C29)</f>
        <v>5329.1</v>
      </c>
      <c r="D30" s="32">
        <f>SUM(D11:D29)</f>
        <v>50164.200000000004</v>
      </c>
      <c r="E30" s="32">
        <f>SUM(E11:E29)</f>
        <v>11005</v>
      </c>
      <c r="F30" s="34">
        <f t="shared" si="0"/>
        <v>21.9</v>
      </c>
      <c r="G30" s="34">
        <f t="shared" si="1"/>
        <v>-39159.200000000004</v>
      </c>
      <c r="H30" s="27">
        <f>ROUND(E30/C30*100,1)</f>
        <v>206.5</v>
      </c>
      <c r="I30" s="28">
        <f>E30-C30</f>
        <v>5675.9</v>
      </c>
    </row>
    <row r="31" spans="1:9" ht="30" customHeight="1" thickBot="1" x14ac:dyDescent="0.35">
      <c r="A31" s="21"/>
      <c r="B31" s="18" t="s">
        <v>0</v>
      </c>
      <c r="C31" s="33">
        <v>15742.9</v>
      </c>
      <c r="D31" s="33">
        <v>138814</v>
      </c>
      <c r="E31" s="33">
        <v>14505.6</v>
      </c>
      <c r="F31" s="29">
        <f t="shared" si="0"/>
        <v>10.4</v>
      </c>
      <c r="G31" s="30">
        <f>E31-D31</f>
        <v>-124308.4</v>
      </c>
      <c r="H31" s="29">
        <f>ROUND(E31/C31*100,1)</f>
        <v>92.1</v>
      </c>
      <c r="I31" s="31">
        <f>E31-C31</f>
        <v>-1237.2999999999993</v>
      </c>
    </row>
    <row r="32" spans="1:9" ht="39" customHeight="1" thickBot="1" x14ac:dyDescent="0.35">
      <c r="A32" s="21"/>
      <c r="B32" s="19" t="s">
        <v>1</v>
      </c>
      <c r="C32" s="32">
        <f>C30+C31</f>
        <v>21072</v>
      </c>
      <c r="D32" s="32">
        <f>D30+D31</f>
        <v>188978.2</v>
      </c>
      <c r="E32" s="32">
        <f>E30+E31</f>
        <v>25510.6</v>
      </c>
      <c r="F32" s="27">
        <f t="shared" si="0"/>
        <v>13.5</v>
      </c>
      <c r="G32" s="32">
        <f>E32-D32</f>
        <v>-163467.6</v>
      </c>
      <c r="H32" s="27">
        <f>ROUND(E32/C32*100,1)</f>
        <v>121.1</v>
      </c>
      <c r="I32" s="28">
        <f>E32-C32</f>
        <v>4438.5999999999985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2016-11-16T11:54:54Z</cp:lastPrinted>
  <dcterms:created xsi:type="dcterms:W3CDTF">2008-08-29T06:42:49Z</dcterms:created>
  <dcterms:modified xsi:type="dcterms:W3CDTF">2017-03-20T13:10:20Z</dcterms:modified>
</cp:coreProperties>
</file>